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657E0A53-55E7-4601-A92A-AEB7D3C47077}" xr6:coauthVersionLast="47" xr6:coauthVersionMax="47" xr10:uidLastSave="{00000000-0000-0000-0000-000000000000}"/>
  <bookViews>
    <workbookView xWindow="4140" yWindow="915" windowWidth="19410" windowHeight="16050" xr2:uid="{00000000-000D-0000-FFFF-FFFF00000000}"/>
  </bookViews>
  <sheets>
    <sheet name="Arkusz1" sheetId="1" r:id="rId1"/>
  </sheets>
  <definedNames>
    <definedName name="_xlnm.Print_Area" localSheetId="0">Arkusz1!$A$1:$O$64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1" i="1" l="1"/>
  <c r="C60" i="1" l="1"/>
  <c r="C53" i="1"/>
  <c r="C57" i="1" s="1"/>
  <c r="C52" i="1"/>
  <c r="C50" i="1" l="1"/>
  <c r="Q60" i="1" s="1"/>
  <c r="C56" i="1"/>
  <c r="C58" i="1"/>
  <c r="C54" i="1"/>
</calcChain>
</file>

<file path=xl/sharedStrings.xml><?xml version="1.0" encoding="utf-8"?>
<sst xmlns="http://schemas.openxmlformats.org/spreadsheetml/2006/main" count="136" uniqueCount="83">
  <si>
    <t>Lp.</t>
  </si>
  <si>
    <t>Nazwa przedmiotu zamówienia</t>
  </si>
  <si>
    <t>J.m.</t>
  </si>
  <si>
    <t>Ilość</t>
  </si>
  <si>
    <t>Cena jedn. NETTO  w zł</t>
  </si>
  <si>
    <t>Stawka podatku VAT w (%)</t>
  </si>
  <si>
    <t>kg</t>
  </si>
  <si>
    <t>RAZEM WARTOŚĆ NETTO</t>
  </si>
  <si>
    <t>RAZEM WARTOŚĆ BRUTTO</t>
  </si>
  <si>
    <t>ZAMÓWIENIE PODSTAWOWE</t>
  </si>
  <si>
    <t>PRAWO OPCJI</t>
  </si>
  <si>
    <t>W TYM</t>
  </si>
  <si>
    <t>wartość euro</t>
  </si>
  <si>
    <t>l</t>
  </si>
  <si>
    <t>Cena jedn. BRUTTO  w zł  (kol. e + VAT)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</si>
  <si>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</si>
  <si>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</si>
  <si>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</si>
  <si>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</si>
  <si>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</si>
  <si>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</si>
  <si>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</si>
  <si>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</si>
  <si>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</si>
  <si>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</si>
  <si>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</si>
  <si>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m</t>
  </si>
  <si>
    <t>n</t>
  </si>
  <si>
    <t>o</t>
  </si>
  <si>
    <t>Nazwa, producent i gramatura oferowanego produktu</t>
  </si>
  <si>
    <t>Szczegółowa oferta cenowa - Mleko i przetwory mleczarskie</t>
  </si>
  <si>
    <t>Cena jedn. BRUTTO  w zł (kol. e + VAT)</t>
  </si>
  <si>
    <t>RAZEM WARTOŚĆ PODATKU VAT</t>
  </si>
  <si>
    <t>Mleko spożywcze pasteryz. 2% tł. (opakowanie 1l)</t>
  </si>
  <si>
    <t>Mleko spożywcze  UHT 2% tł. (opakowanie 1l)</t>
  </si>
  <si>
    <t>Mleko o smaku czekoladowym UHT 1,5% tł. (opakowanie 0,2l)</t>
  </si>
  <si>
    <t>Mleko o smaku truskawkowym UHT 1,5% tł. (opakowanie 0,2l)</t>
  </si>
  <si>
    <t>Mleko zsiadłe (opakowanie 0,2-0,5kg)</t>
  </si>
  <si>
    <t>Śmietana 12% tł. (opakowanie 0,2-0,5kg)</t>
  </si>
  <si>
    <t>Śmietana 18% tł. (opakowanie 0,2-0,5kg)</t>
  </si>
  <si>
    <t>Jogurt owocowy   (opakowanie 0,1-0,2kg)</t>
  </si>
  <si>
    <t>Jogurt owocowy ze zbożami  (opakowanie 0,1-0,2kg)</t>
  </si>
  <si>
    <t>Jogurt pitny (różne smaki)  (opakowanie 0,1-0,2kg)</t>
  </si>
  <si>
    <t>Jogurt naturalny typu islandzkiego  (opakowanie 0,1-0,2kg)</t>
  </si>
  <si>
    <t>Deser mleczny z owocami  (opakowanie 0,1-0,2kg)</t>
  </si>
  <si>
    <t>Deser mleczny z czekoladą  (opakowanie 0,1-0,2kg)</t>
  </si>
  <si>
    <t>Deser jogurtowy  (opakowanie 0,1-0,2kg)</t>
  </si>
  <si>
    <t>Serek homogenizowany naturalny  (opakowanie 0,1-0,2kg)</t>
  </si>
  <si>
    <t>Serek twarogowy ziarnisty z owocami  (opakowanie 0,1-0,2kg)</t>
  </si>
  <si>
    <t>Serek homogenizowany owocowy  (opakowanie 0,1-0,2kg)</t>
  </si>
  <si>
    <t>Serek homogenizowany waniliowy  (opakowanie 0,1-0,2kg)</t>
  </si>
  <si>
    <t>Kefir   (opakowanie 0,2-0,4kg)</t>
  </si>
  <si>
    <t>Serek mascarpone  (opakowanie 0,5-1kg)</t>
  </si>
  <si>
    <t>Ser camembert (opakowanie 0,1-0,25kg)</t>
  </si>
  <si>
    <t>Masło ekstra jednoporcjowe (opakowanie 10-30g)</t>
  </si>
  <si>
    <t>Ser sałatkowy (opakowanie 0,1-1kg)</t>
  </si>
  <si>
    <t>Serek twarogowy ziarnisty (opakowanie 0,1-5kg)</t>
  </si>
  <si>
    <t>Ser twarogowy półtłusty (opakowanie 0,1-5kg)</t>
  </si>
  <si>
    <t>Mleko w proszku pełne (opakowanie 0,5kg)</t>
  </si>
  <si>
    <t>Jogurt naturalny typ grecki  (opakowanie 0,1-0,2kg)</t>
  </si>
  <si>
    <t>Jogurt naturalny   (opakowanie 0,1-0,2kg)</t>
  </si>
  <si>
    <t>Serek śmietankowy naturalny light do smarowania   (opakowanie 0,1-0,2kg)</t>
  </si>
  <si>
    <t>Serek twarogowy do smarowania (różne smaki)  (opakowanie 0,1-0,2kg)</t>
  </si>
  <si>
    <t>Serek twarogowy do smarowania porcjowany (różne smaki)  (opakowanie 0,1-0,2kg)</t>
  </si>
  <si>
    <t>Serek twarogowy ziarnisty light (opakowanie 0,1-5kg)</t>
  </si>
  <si>
    <t>Serek fromage (opakowanie 0,08-0,15kg)</t>
  </si>
  <si>
    <t>Ser edamski  (opakowanie 0,1-5kg)</t>
  </si>
  <si>
    <t>Ser gouda  (opakowanie 0,1-5kg)</t>
  </si>
  <si>
    <t>Ser salami  (opakowanie 0,1-5kg)</t>
  </si>
  <si>
    <t>Ser topiony z szynką (opakowanie 0,01-0,1 kg)</t>
  </si>
  <si>
    <t>Ser topiony pełnotłusty (opakowanie 0,01-0,1 kg)</t>
  </si>
  <si>
    <t>Ser topiony z papryką (opakowanie 0,01-0,1 kg)</t>
  </si>
  <si>
    <t>Ser topiony w plastrach (opakowanie 0,01-0,2 kg)</t>
  </si>
  <si>
    <t>Ser wędzony (opakowanie 0,1-1kg)</t>
  </si>
  <si>
    <t>Ser mozzarella (opakowanie 0,1-1kg)</t>
  </si>
  <si>
    <t>Masło ekstra  (opakowanie 0,2-0,5kg)</t>
  </si>
  <si>
    <t>Śmietanka kremowa 30% tł. (opakowanie 0,2-1l)</t>
  </si>
  <si>
    <t>Załącznik nr 4 do SWZ</t>
  </si>
  <si>
    <t>Wartość NETTO w zł
(kol. d x kol. e)</t>
  </si>
  <si>
    <t>Wartość BRUTTO  w zł
 (kol. f + VAT)</t>
  </si>
  <si>
    <t>Wartość NETTO w zł
(kol. j x kol. e)</t>
  </si>
  <si>
    <t>Wartość BRUTTO  w zł
(kol. k + VAT)</t>
  </si>
  <si>
    <t xml:space="preserve"> UWAGA: 
Dokument należy wypełnić i podpisać kwalifikowanym podpisem elektronicznym lub podpisem zaufanym lub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</si>
</sst>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[$zł-415]_-;\-* #,##0.00\ [$zł-415]_-;_-* &quot;-&quot;??\ [$zł-415]_-;_-@_-"/>
    <numFmt numFmtId="165" formatCode="#,##0.00\ &quot;zł&quot;"/>
    <numFmt numFmtId="166" formatCode="[$-415]General"/>
    <numFmt numFmtId="167" formatCode="#,##0&quot;     &quot;"/>
    <numFmt numFmtId="168" formatCode="#,##0.0&quot;     &quot;"/>
  </numFmts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darkVertical">
        <bgColor theme="0" tint="-0.14996795556505021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166" fontId="6" fillId="0" borderId="0" applyBorder="0" applyProtection="0"/>
  </cellStyleXfs>
  <cellXfs count="47">
    <xf numFmtId="0" fontId="0" fillId="0" borderId="0" xfId="0"/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3" borderId="1" xfId="1" applyFont="1" applyFill="1" applyBorder="1" applyAlignment="1" applyProtection="1">
      <alignment horizontal="left" vertical="center" wrapText="1"/>
      <protection hidden="1"/>
    </xf>
    <xf numFmtId="9" fontId="3" fillId="0" borderId="1" xfId="1" applyNumberFormat="1" applyFont="1" applyBorder="1" applyAlignment="1" applyProtection="1">
      <alignment horizontal="center" vertical="center"/>
      <protection hidden="1"/>
    </xf>
    <xf numFmtId="2" fontId="3" fillId="0" borderId="1" xfId="1" applyNumberFormat="1" applyFont="1" applyBorder="1" applyAlignment="1" applyProtection="1">
      <alignment horizontal="center" vertical="center"/>
      <protection hidden="1"/>
    </xf>
    <xf numFmtId="0" fontId="8" fillId="0" borderId="0" xfId="0" applyFont="1"/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0" fontId="2" fillId="0" borderId="0" xfId="0" applyFont="1" applyAlignment="1">
      <alignment textRotation="180"/>
    </xf>
    <xf numFmtId="165" fontId="8" fillId="0" borderId="0" xfId="0" applyNumberFormat="1" applyFont="1"/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/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/>
    </xf>
    <xf numFmtId="167" fontId="8" fillId="0" borderId="1" xfId="2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8" fontId="8" fillId="0" borderId="1" xfId="2" applyNumberFormat="1" applyFont="1" applyBorder="1" applyAlignment="1">
      <alignment horizontal="center" vertical="top"/>
    </xf>
    <xf numFmtId="168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165" fontId="2" fillId="4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Excel Built-in Normal" xfId="2" xr:uid="{00000000-0005-0000-0000-000000000000}"/>
    <cellStyle name="Normalny" xfId="0" builtinId="0"/>
    <cellStyle name="Normalny_JW1106 Olsztyn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5"/>
  <sheetViews>
    <sheetView tabSelected="1" zoomScale="80" zoomScaleNormal="80" workbookViewId="0"/>
  </sheetViews>
  <sheetFormatPr defaultRowHeight="15" x14ac:dyDescent="0.25"/>
  <cols>
    <col min="1" max="1" width="7.140625" customWidth="1"/>
    <col min="2" max="2" width="87.42578125" customWidth="1"/>
    <col min="3" max="3" width="9.28515625" bestFit="1" customWidth="1"/>
    <col min="4" max="4" width="10.140625" bestFit="1" customWidth="1"/>
    <col min="5" max="5" width="14" customWidth="1"/>
    <col min="6" max="6" width="16.5703125" customWidth="1"/>
    <col min="7" max="7" width="10.7109375" customWidth="1"/>
    <col min="8" max="8" width="15" customWidth="1"/>
    <col min="9" max="9" width="16" customWidth="1"/>
    <col min="10" max="10" width="11" customWidth="1"/>
    <col min="11" max="11" width="16.140625" customWidth="1"/>
    <col min="12" max="12" width="10.85546875" customWidth="1"/>
    <col min="13" max="13" width="16.42578125" customWidth="1"/>
    <col min="14" max="14" width="16.140625" customWidth="1"/>
    <col min="15" max="15" width="23.5703125" customWidth="1"/>
    <col min="17" max="17" width="12.28515625" bestFit="1" customWidth="1"/>
  </cols>
  <sheetData>
    <row r="1" spans="1:19" x14ac:dyDescent="0.25">
      <c r="O1" s="16" t="s">
        <v>77</v>
      </c>
    </row>
    <row r="2" spans="1:19" ht="15.75" x14ac:dyDescent="0.25">
      <c r="A2" s="37" t="s">
        <v>30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5"/>
      <c r="Q2" s="5"/>
      <c r="R2" s="5"/>
      <c r="S2" s="5"/>
    </row>
    <row r="3" spans="1:19" ht="15.75" x14ac:dyDescent="0.25">
      <c r="A3" s="21"/>
      <c r="B3" s="21"/>
      <c r="C3" s="46" t="s">
        <v>9</v>
      </c>
      <c r="D3" s="46"/>
      <c r="E3" s="46"/>
      <c r="F3" s="46"/>
      <c r="G3" s="46"/>
      <c r="H3" s="46"/>
      <c r="I3" s="46"/>
      <c r="J3" s="44" t="s">
        <v>10</v>
      </c>
      <c r="K3" s="44"/>
      <c r="L3" s="44"/>
      <c r="M3" s="44"/>
      <c r="N3" s="44"/>
      <c r="O3" s="17"/>
      <c r="P3" s="5"/>
      <c r="Q3" s="5"/>
      <c r="R3" s="5"/>
      <c r="S3" s="5"/>
    </row>
    <row r="4" spans="1:19" ht="60" x14ac:dyDescent="0.25">
      <c r="A4" s="20" t="s">
        <v>0</v>
      </c>
      <c r="B4" s="20" t="s">
        <v>1</v>
      </c>
      <c r="C4" s="20" t="s">
        <v>2</v>
      </c>
      <c r="D4" s="20" t="s">
        <v>3</v>
      </c>
      <c r="E4" s="20" t="s">
        <v>4</v>
      </c>
      <c r="F4" s="20" t="s">
        <v>78</v>
      </c>
      <c r="G4" s="20" t="s">
        <v>5</v>
      </c>
      <c r="H4" s="20" t="s">
        <v>14</v>
      </c>
      <c r="I4" s="20" t="s">
        <v>79</v>
      </c>
      <c r="J4" s="20" t="s">
        <v>3</v>
      </c>
      <c r="K4" s="20" t="s">
        <v>80</v>
      </c>
      <c r="L4" s="20" t="s">
        <v>5</v>
      </c>
      <c r="M4" s="20" t="s">
        <v>31</v>
      </c>
      <c r="N4" s="20" t="s">
        <v>81</v>
      </c>
      <c r="O4" s="20" t="s">
        <v>29</v>
      </c>
      <c r="P4" s="5"/>
      <c r="Q4" s="5"/>
      <c r="R4" s="5"/>
      <c r="S4" s="5"/>
    </row>
    <row r="5" spans="1:19" x14ac:dyDescent="0.25">
      <c r="A5" s="20" t="s">
        <v>15</v>
      </c>
      <c r="B5" s="20" t="s">
        <v>16</v>
      </c>
      <c r="C5" s="20" t="s">
        <v>17</v>
      </c>
      <c r="D5" s="20" t="s">
        <v>18</v>
      </c>
      <c r="E5" s="20" t="s">
        <v>19</v>
      </c>
      <c r="F5" s="20" t="s">
        <v>20</v>
      </c>
      <c r="G5" s="22" t="s">
        <v>21</v>
      </c>
      <c r="H5" s="22" t="s">
        <v>22</v>
      </c>
      <c r="I5" s="22" t="s">
        <v>23</v>
      </c>
      <c r="J5" s="22" t="s">
        <v>24</v>
      </c>
      <c r="K5" s="22" t="s">
        <v>25</v>
      </c>
      <c r="L5" s="22" t="s">
        <v>13</v>
      </c>
      <c r="M5" s="22" t="s">
        <v>26</v>
      </c>
      <c r="N5" s="22" t="s">
        <v>27</v>
      </c>
      <c r="O5" s="23" t="s">
        <v>28</v>
      </c>
      <c r="P5" s="5"/>
      <c r="Q5" s="5"/>
      <c r="R5" s="5"/>
      <c r="S5" s="5"/>
    </row>
    <row r="6" spans="1:19" ht="18.75" customHeight="1" x14ac:dyDescent="0.25">
      <c r="A6" s="6">
        <v>1</v>
      </c>
      <c r="B6" s="1" t="s">
        <v>58</v>
      </c>
      <c r="C6" s="24" t="s">
        <v>6</v>
      </c>
      <c r="D6" s="25">
        <v>4</v>
      </c>
      <c r="E6" s="4"/>
      <c r="F6" s="4"/>
      <c r="G6" s="8"/>
      <c r="H6" s="3"/>
      <c r="I6" s="26"/>
      <c r="J6" s="27">
        <v>8</v>
      </c>
      <c r="K6" s="9"/>
      <c r="L6" s="9"/>
      <c r="M6" s="3"/>
      <c r="N6" s="9"/>
      <c r="O6" s="17"/>
      <c r="P6" s="5"/>
      <c r="Q6" s="14"/>
      <c r="R6" s="14"/>
      <c r="S6" s="5"/>
    </row>
    <row r="7" spans="1:19" x14ac:dyDescent="0.25">
      <c r="A7" s="7">
        <v>2</v>
      </c>
      <c r="B7" s="1" t="s">
        <v>33</v>
      </c>
      <c r="C7" s="24" t="s">
        <v>13</v>
      </c>
      <c r="D7" s="25">
        <v>24</v>
      </c>
      <c r="E7" s="4"/>
      <c r="F7" s="4"/>
      <c r="G7" s="8"/>
      <c r="H7" s="3"/>
      <c r="I7" s="26"/>
      <c r="J7" s="27">
        <v>48</v>
      </c>
      <c r="K7" s="9"/>
      <c r="L7" s="9"/>
      <c r="M7" s="3"/>
      <c r="N7" s="9"/>
      <c r="O7" s="17"/>
      <c r="P7" s="5"/>
      <c r="Q7" s="14"/>
      <c r="R7" s="14"/>
      <c r="S7" s="5"/>
    </row>
    <row r="8" spans="1:19" ht="18.75" customHeight="1" x14ac:dyDescent="0.25">
      <c r="A8" s="7">
        <v>3</v>
      </c>
      <c r="B8" s="1" t="s">
        <v>34</v>
      </c>
      <c r="C8" s="24" t="s">
        <v>13</v>
      </c>
      <c r="D8" s="25">
        <v>800</v>
      </c>
      <c r="E8" s="4"/>
      <c r="F8" s="4"/>
      <c r="G8" s="8"/>
      <c r="H8" s="3"/>
      <c r="I8" s="26"/>
      <c r="J8" s="27">
        <v>1600</v>
      </c>
      <c r="K8" s="9"/>
      <c r="L8" s="9"/>
      <c r="M8" s="3"/>
      <c r="N8" s="9"/>
      <c r="O8" s="17"/>
      <c r="P8" s="5"/>
      <c r="Q8" s="14"/>
      <c r="R8" s="14"/>
      <c r="S8" s="5"/>
    </row>
    <row r="9" spans="1:19" ht="23.25" customHeight="1" x14ac:dyDescent="0.25">
      <c r="A9" s="7">
        <v>4</v>
      </c>
      <c r="B9" s="1" t="s">
        <v>35</v>
      </c>
      <c r="C9" s="24" t="s">
        <v>13</v>
      </c>
      <c r="D9" s="28">
        <v>1.6</v>
      </c>
      <c r="E9" s="4"/>
      <c r="F9" s="4"/>
      <c r="G9" s="8"/>
      <c r="H9" s="3"/>
      <c r="I9" s="26"/>
      <c r="J9" s="29">
        <v>3.2</v>
      </c>
      <c r="K9" s="9"/>
      <c r="L9" s="9"/>
      <c r="M9" s="3"/>
      <c r="N9" s="9"/>
      <c r="O9" s="17"/>
      <c r="P9" s="5"/>
      <c r="Q9" s="14"/>
      <c r="R9" s="14"/>
      <c r="S9" s="5"/>
    </row>
    <row r="10" spans="1:19" x14ac:dyDescent="0.25">
      <c r="A10" s="6">
        <v>5</v>
      </c>
      <c r="B10" s="1" t="s">
        <v>36</v>
      </c>
      <c r="C10" s="24" t="s">
        <v>13</v>
      </c>
      <c r="D10" s="28">
        <v>1.6</v>
      </c>
      <c r="E10" s="4"/>
      <c r="F10" s="4"/>
      <c r="G10" s="8"/>
      <c r="H10" s="3"/>
      <c r="I10" s="26"/>
      <c r="J10" s="29">
        <v>3.2</v>
      </c>
      <c r="K10" s="9"/>
      <c r="L10" s="9"/>
      <c r="M10" s="3"/>
      <c r="N10" s="9"/>
      <c r="O10" s="17"/>
      <c r="P10" s="5"/>
      <c r="Q10" s="14"/>
      <c r="R10" s="14"/>
      <c r="S10" s="5"/>
    </row>
    <row r="11" spans="1:19" x14ac:dyDescent="0.25">
      <c r="A11" s="7">
        <v>6</v>
      </c>
      <c r="B11" s="1" t="s">
        <v>37</v>
      </c>
      <c r="C11" s="24" t="s">
        <v>6</v>
      </c>
      <c r="D11" s="28">
        <v>1.6</v>
      </c>
      <c r="E11" s="4"/>
      <c r="F11" s="4"/>
      <c r="G11" s="8"/>
      <c r="H11" s="3"/>
      <c r="I11" s="26"/>
      <c r="J11" s="29">
        <v>3.2</v>
      </c>
      <c r="K11" s="9"/>
      <c r="L11" s="9"/>
      <c r="M11" s="3"/>
      <c r="N11" s="9"/>
      <c r="O11" s="17"/>
      <c r="P11" s="5"/>
      <c r="Q11" s="14"/>
      <c r="R11" s="14"/>
      <c r="S11" s="5"/>
    </row>
    <row r="12" spans="1:19" x14ac:dyDescent="0.25">
      <c r="A12" s="7">
        <v>7</v>
      </c>
      <c r="B12" s="1" t="s">
        <v>38</v>
      </c>
      <c r="C12" s="24" t="s">
        <v>6</v>
      </c>
      <c r="D12" s="25">
        <v>60</v>
      </c>
      <c r="E12" s="4"/>
      <c r="F12" s="4"/>
      <c r="G12" s="8"/>
      <c r="H12" s="3"/>
      <c r="I12" s="26"/>
      <c r="J12" s="27">
        <v>120</v>
      </c>
      <c r="K12" s="9"/>
      <c r="L12" s="9"/>
      <c r="M12" s="3"/>
      <c r="N12" s="9"/>
      <c r="O12" s="17"/>
      <c r="P12" s="5"/>
      <c r="Q12" s="14"/>
      <c r="R12" s="14"/>
      <c r="S12" s="5"/>
    </row>
    <row r="13" spans="1:19" x14ac:dyDescent="0.25">
      <c r="A13" s="7">
        <v>8</v>
      </c>
      <c r="B13" s="1" t="s">
        <v>39</v>
      </c>
      <c r="C13" s="24" t="s">
        <v>6</v>
      </c>
      <c r="D13" s="25">
        <v>240</v>
      </c>
      <c r="E13" s="4"/>
      <c r="F13" s="4"/>
      <c r="G13" s="8"/>
      <c r="H13" s="3"/>
      <c r="I13" s="26"/>
      <c r="J13" s="27">
        <v>480</v>
      </c>
      <c r="K13" s="9"/>
      <c r="L13" s="9"/>
      <c r="M13" s="3"/>
      <c r="N13" s="9"/>
      <c r="O13" s="17"/>
      <c r="P13" s="5"/>
      <c r="Q13" s="14"/>
      <c r="R13" s="14"/>
      <c r="S13" s="5"/>
    </row>
    <row r="14" spans="1:19" x14ac:dyDescent="0.25">
      <c r="A14" s="6">
        <v>9</v>
      </c>
      <c r="B14" s="1" t="s">
        <v>76</v>
      </c>
      <c r="C14" s="24" t="s">
        <v>13</v>
      </c>
      <c r="D14" s="25">
        <v>4</v>
      </c>
      <c r="E14" s="4"/>
      <c r="F14" s="4"/>
      <c r="G14" s="8"/>
      <c r="H14" s="3"/>
      <c r="I14" s="26"/>
      <c r="J14" s="27">
        <v>8</v>
      </c>
      <c r="K14" s="9"/>
      <c r="L14" s="9"/>
      <c r="M14" s="3"/>
      <c r="N14" s="9"/>
      <c r="O14" s="17"/>
      <c r="P14" s="5"/>
      <c r="Q14" s="14"/>
      <c r="R14" s="14"/>
      <c r="S14" s="5"/>
    </row>
    <row r="15" spans="1:19" x14ac:dyDescent="0.25">
      <c r="A15" s="7">
        <v>10</v>
      </c>
      <c r="B15" s="1" t="s">
        <v>59</v>
      </c>
      <c r="C15" s="24" t="s">
        <v>6</v>
      </c>
      <c r="D15" s="25">
        <v>8</v>
      </c>
      <c r="E15" s="4"/>
      <c r="F15" s="4"/>
      <c r="G15" s="8"/>
      <c r="H15" s="3"/>
      <c r="I15" s="26"/>
      <c r="J15" s="27">
        <v>16</v>
      </c>
      <c r="K15" s="9"/>
      <c r="L15" s="9"/>
      <c r="M15" s="3"/>
      <c r="N15" s="9"/>
      <c r="O15" s="17"/>
      <c r="P15" s="5"/>
      <c r="Q15" s="14"/>
      <c r="R15" s="14"/>
      <c r="S15" s="5"/>
    </row>
    <row r="16" spans="1:19" x14ac:dyDescent="0.25">
      <c r="A16" s="7">
        <v>11</v>
      </c>
      <c r="B16" s="1" t="s">
        <v>60</v>
      </c>
      <c r="C16" s="24" t="s">
        <v>6</v>
      </c>
      <c r="D16" s="25">
        <v>40</v>
      </c>
      <c r="E16" s="4"/>
      <c r="F16" s="4"/>
      <c r="G16" s="8"/>
      <c r="H16" s="3"/>
      <c r="I16" s="26"/>
      <c r="J16" s="27">
        <v>80</v>
      </c>
      <c r="K16" s="9"/>
      <c r="L16" s="9"/>
      <c r="M16" s="3"/>
      <c r="N16" s="9"/>
      <c r="O16" s="17"/>
      <c r="P16" s="5"/>
      <c r="Q16" s="14"/>
      <c r="R16" s="14"/>
      <c r="S16" s="5"/>
    </row>
    <row r="17" spans="1:19" x14ac:dyDescent="0.25">
      <c r="A17" s="7">
        <v>12</v>
      </c>
      <c r="B17" s="1" t="s">
        <v>40</v>
      </c>
      <c r="C17" s="24" t="s">
        <v>6</v>
      </c>
      <c r="D17" s="25">
        <v>200</v>
      </c>
      <c r="E17" s="4"/>
      <c r="F17" s="4"/>
      <c r="G17" s="8"/>
      <c r="H17" s="3"/>
      <c r="I17" s="26"/>
      <c r="J17" s="27">
        <v>400</v>
      </c>
      <c r="K17" s="9"/>
      <c r="L17" s="9"/>
      <c r="M17" s="3"/>
      <c r="N17" s="9"/>
      <c r="O17" s="17"/>
      <c r="P17" s="5"/>
      <c r="Q17" s="14"/>
      <c r="R17" s="14"/>
      <c r="S17" s="5"/>
    </row>
    <row r="18" spans="1:19" x14ac:dyDescent="0.25">
      <c r="A18" s="6">
        <v>13</v>
      </c>
      <c r="B18" s="1" t="s">
        <v>41</v>
      </c>
      <c r="C18" s="24" t="s">
        <v>6</v>
      </c>
      <c r="D18" s="25">
        <v>120</v>
      </c>
      <c r="E18" s="4"/>
      <c r="F18" s="4"/>
      <c r="G18" s="8"/>
      <c r="H18" s="3"/>
      <c r="I18" s="26"/>
      <c r="J18" s="27">
        <v>240</v>
      </c>
      <c r="K18" s="9"/>
      <c r="L18" s="9"/>
      <c r="M18" s="3"/>
      <c r="N18" s="9"/>
      <c r="O18" s="17"/>
      <c r="P18" s="5"/>
      <c r="Q18" s="14"/>
      <c r="R18" s="14"/>
      <c r="S18" s="5"/>
    </row>
    <row r="19" spans="1:19" x14ac:dyDescent="0.25">
      <c r="A19" s="7">
        <v>14</v>
      </c>
      <c r="B19" s="1" t="s">
        <v>42</v>
      </c>
      <c r="C19" s="24" t="s">
        <v>6</v>
      </c>
      <c r="D19" s="25">
        <v>80</v>
      </c>
      <c r="E19" s="4"/>
      <c r="F19" s="4"/>
      <c r="G19" s="8"/>
      <c r="H19" s="3"/>
      <c r="I19" s="26"/>
      <c r="J19" s="27">
        <v>160</v>
      </c>
      <c r="K19" s="9"/>
      <c r="L19" s="9"/>
      <c r="M19" s="3"/>
      <c r="N19" s="9"/>
      <c r="O19" s="17"/>
      <c r="P19" s="5"/>
      <c r="Q19" s="14"/>
      <c r="R19" s="14"/>
      <c r="S19" s="5"/>
    </row>
    <row r="20" spans="1:19" x14ac:dyDescent="0.25">
      <c r="A20" s="7">
        <v>15</v>
      </c>
      <c r="B20" s="1" t="s">
        <v>43</v>
      </c>
      <c r="C20" s="24" t="s">
        <v>6</v>
      </c>
      <c r="D20" s="25">
        <v>8</v>
      </c>
      <c r="E20" s="4"/>
      <c r="F20" s="4"/>
      <c r="G20" s="8"/>
      <c r="H20" s="3"/>
      <c r="I20" s="26"/>
      <c r="J20" s="27">
        <v>16</v>
      </c>
      <c r="K20" s="9"/>
      <c r="L20" s="9"/>
      <c r="M20" s="3"/>
      <c r="N20" s="9"/>
      <c r="O20" s="17"/>
      <c r="P20" s="5"/>
      <c r="Q20" s="14"/>
      <c r="R20" s="14"/>
      <c r="S20" s="5"/>
    </row>
    <row r="21" spans="1:19" x14ac:dyDescent="0.25">
      <c r="A21" s="7">
        <v>16</v>
      </c>
      <c r="B21" s="1" t="s">
        <v>44</v>
      </c>
      <c r="C21" s="24" t="s">
        <v>6</v>
      </c>
      <c r="D21" s="25">
        <v>80</v>
      </c>
      <c r="E21" s="4"/>
      <c r="F21" s="4"/>
      <c r="G21" s="8"/>
      <c r="H21" s="3"/>
      <c r="I21" s="26"/>
      <c r="J21" s="27">
        <v>160</v>
      </c>
      <c r="K21" s="9"/>
      <c r="L21" s="9"/>
      <c r="M21" s="3"/>
      <c r="N21" s="9"/>
      <c r="O21" s="17"/>
      <c r="P21" s="5"/>
      <c r="Q21" s="14"/>
      <c r="R21" s="14"/>
      <c r="S21" s="5"/>
    </row>
    <row r="22" spans="1:19" x14ac:dyDescent="0.25">
      <c r="A22" s="6">
        <v>17</v>
      </c>
      <c r="B22" s="1" t="s">
        <v>45</v>
      </c>
      <c r="C22" s="24" t="s">
        <v>6</v>
      </c>
      <c r="D22" s="25">
        <v>80</v>
      </c>
      <c r="E22" s="4"/>
      <c r="F22" s="4"/>
      <c r="G22" s="8"/>
      <c r="H22" s="3"/>
      <c r="I22" s="26"/>
      <c r="J22" s="27">
        <v>160</v>
      </c>
      <c r="K22" s="9"/>
      <c r="L22" s="9"/>
      <c r="M22" s="3"/>
      <c r="N22" s="9"/>
      <c r="O22" s="17"/>
      <c r="P22" s="5"/>
      <c r="Q22" s="14"/>
      <c r="R22" s="14"/>
      <c r="S22" s="5"/>
    </row>
    <row r="23" spans="1:19" x14ac:dyDescent="0.25">
      <c r="A23" s="7">
        <v>18</v>
      </c>
      <c r="B23" s="1" t="s">
        <v>46</v>
      </c>
      <c r="C23" s="24" t="s">
        <v>6</v>
      </c>
      <c r="D23" s="25">
        <v>80</v>
      </c>
      <c r="E23" s="4"/>
      <c r="F23" s="4"/>
      <c r="G23" s="8"/>
      <c r="H23" s="3"/>
      <c r="I23" s="26"/>
      <c r="J23" s="27">
        <v>160</v>
      </c>
      <c r="K23" s="9"/>
      <c r="L23" s="9"/>
      <c r="M23" s="3"/>
      <c r="N23" s="9"/>
      <c r="O23" s="17"/>
      <c r="P23" s="5"/>
      <c r="Q23" s="14"/>
      <c r="R23" s="14"/>
      <c r="S23" s="5"/>
    </row>
    <row r="24" spans="1:19" x14ac:dyDescent="0.25">
      <c r="A24" s="7">
        <v>19</v>
      </c>
      <c r="B24" s="1" t="s">
        <v>48</v>
      </c>
      <c r="C24" s="24" t="s">
        <v>6</v>
      </c>
      <c r="D24" s="25">
        <v>24</v>
      </c>
      <c r="E24" s="4"/>
      <c r="F24" s="4"/>
      <c r="G24" s="8"/>
      <c r="H24" s="3"/>
      <c r="I24" s="26"/>
      <c r="J24" s="27">
        <v>48</v>
      </c>
      <c r="K24" s="9"/>
      <c r="L24" s="9"/>
      <c r="M24" s="3"/>
      <c r="N24" s="9"/>
      <c r="O24" s="17"/>
      <c r="P24" s="5"/>
      <c r="Q24" s="14"/>
      <c r="R24" s="14"/>
      <c r="S24" s="5"/>
    </row>
    <row r="25" spans="1:19" x14ac:dyDescent="0.25">
      <c r="A25" s="7">
        <v>20</v>
      </c>
      <c r="B25" s="1" t="s">
        <v>47</v>
      </c>
      <c r="C25" s="24" t="s">
        <v>6</v>
      </c>
      <c r="D25" s="25">
        <v>8</v>
      </c>
      <c r="E25" s="4"/>
      <c r="F25" s="4"/>
      <c r="G25" s="8"/>
      <c r="H25" s="3"/>
      <c r="I25" s="26"/>
      <c r="J25" s="27">
        <v>16</v>
      </c>
      <c r="K25" s="9"/>
      <c r="L25" s="9"/>
      <c r="M25" s="3"/>
      <c r="N25" s="9"/>
      <c r="O25" s="17"/>
      <c r="P25" s="5"/>
      <c r="Q25" s="14"/>
      <c r="R25" s="14"/>
      <c r="S25" s="5"/>
    </row>
    <row r="26" spans="1:19" ht="20.25" customHeight="1" x14ac:dyDescent="0.25">
      <c r="A26" s="6">
        <v>21</v>
      </c>
      <c r="B26" s="1" t="s">
        <v>49</v>
      </c>
      <c r="C26" s="24" t="s">
        <v>6</v>
      </c>
      <c r="D26" s="25">
        <v>32</v>
      </c>
      <c r="E26" s="4"/>
      <c r="F26" s="4"/>
      <c r="G26" s="8"/>
      <c r="H26" s="3"/>
      <c r="I26" s="26"/>
      <c r="J26" s="27">
        <v>64</v>
      </c>
      <c r="K26" s="9"/>
      <c r="L26" s="9"/>
      <c r="M26" s="3"/>
      <c r="N26" s="9"/>
      <c r="O26" s="17"/>
      <c r="P26" s="5"/>
      <c r="Q26" s="14"/>
      <c r="R26" s="14"/>
      <c r="S26" s="5"/>
    </row>
    <row r="27" spans="1:19" x14ac:dyDescent="0.25">
      <c r="A27" s="7">
        <v>22</v>
      </c>
      <c r="B27" s="1" t="s">
        <v>50</v>
      </c>
      <c r="C27" s="24" t="s">
        <v>6</v>
      </c>
      <c r="D27" s="25">
        <v>80</v>
      </c>
      <c r="E27" s="4"/>
      <c r="F27" s="4"/>
      <c r="G27" s="8"/>
      <c r="H27" s="3"/>
      <c r="I27" s="26"/>
      <c r="J27" s="27">
        <v>160</v>
      </c>
      <c r="K27" s="9"/>
      <c r="L27" s="9"/>
      <c r="M27" s="3"/>
      <c r="N27" s="9"/>
      <c r="O27" s="17"/>
      <c r="P27" s="5"/>
      <c r="Q27" s="14"/>
      <c r="R27" s="14"/>
      <c r="S27" s="5"/>
    </row>
    <row r="28" spans="1:19" ht="23.25" customHeight="1" x14ac:dyDescent="0.25">
      <c r="A28" s="7">
        <v>23</v>
      </c>
      <c r="B28" s="1" t="s">
        <v>63</v>
      </c>
      <c r="C28" s="24" t="s">
        <v>6</v>
      </c>
      <c r="D28" s="25">
        <v>8</v>
      </c>
      <c r="E28" s="4"/>
      <c r="F28" s="4"/>
      <c r="G28" s="8"/>
      <c r="H28" s="3"/>
      <c r="I28" s="26"/>
      <c r="J28" s="27">
        <v>16</v>
      </c>
      <c r="K28" s="9"/>
      <c r="L28" s="9"/>
      <c r="M28" s="3"/>
      <c r="N28" s="9"/>
      <c r="O28" s="17"/>
      <c r="P28" s="5"/>
      <c r="Q28" s="14"/>
      <c r="R28" s="14"/>
      <c r="S28" s="5"/>
    </row>
    <row r="29" spans="1:19" x14ac:dyDescent="0.25">
      <c r="A29" s="7">
        <v>24</v>
      </c>
      <c r="B29" s="1" t="s">
        <v>62</v>
      </c>
      <c r="C29" s="24" t="s">
        <v>6</v>
      </c>
      <c r="D29" s="25">
        <v>8</v>
      </c>
      <c r="E29" s="4"/>
      <c r="F29" s="4"/>
      <c r="G29" s="8"/>
      <c r="H29" s="3"/>
      <c r="I29" s="26"/>
      <c r="J29" s="27">
        <v>16</v>
      </c>
      <c r="K29" s="9"/>
      <c r="L29" s="9"/>
      <c r="M29" s="3"/>
      <c r="N29" s="9"/>
      <c r="O29" s="17"/>
      <c r="P29" s="5"/>
      <c r="Q29" s="14"/>
      <c r="R29" s="14"/>
      <c r="S29" s="5"/>
    </row>
    <row r="30" spans="1:19" x14ac:dyDescent="0.25">
      <c r="A30" s="7">
        <v>25</v>
      </c>
      <c r="B30" s="1" t="s">
        <v>61</v>
      </c>
      <c r="C30" s="24" t="s">
        <v>6</v>
      </c>
      <c r="D30" s="25">
        <v>80</v>
      </c>
      <c r="E30" s="4"/>
      <c r="F30" s="4"/>
      <c r="G30" s="8"/>
      <c r="H30" s="3"/>
      <c r="I30" s="26"/>
      <c r="J30" s="27">
        <v>160</v>
      </c>
      <c r="K30" s="9"/>
      <c r="L30" s="9"/>
      <c r="M30" s="3"/>
      <c r="N30" s="9"/>
      <c r="O30" s="17"/>
      <c r="P30" s="5"/>
      <c r="Q30" s="14"/>
      <c r="R30" s="14"/>
      <c r="S30" s="5"/>
    </row>
    <row r="31" spans="1:19" x14ac:dyDescent="0.25">
      <c r="A31" s="7">
        <v>26</v>
      </c>
      <c r="B31" s="1" t="s">
        <v>52</v>
      </c>
      <c r="C31" s="24" t="s">
        <v>6</v>
      </c>
      <c r="D31" s="25">
        <v>8</v>
      </c>
      <c r="E31" s="4"/>
      <c r="F31" s="4"/>
      <c r="G31" s="8"/>
      <c r="H31" s="3"/>
      <c r="I31" s="26"/>
      <c r="J31" s="27">
        <v>16</v>
      </c>
      <c r="K31" s="9"/>
      <c r="L31" s="9"/>
      <c r="M31" s="3"/>
      <c r="N31" s="9"/>
      <c r="O31" s="18"/>
      <c r="P31" s="5"/>
      <c r="Q31" s="14"/>
      <c r="R31" s="14"/>
      <c r="S31" s="5"/>
    </row>
    <row r="32" spans="1:19" x14ac:dyDescent="0.25">
      <c r="A32" s="7">
        <v>27</v>
      </c>
      <c r="B32" s="1" t="s">
        <v>51</v>
      </c>
      <c r="C32" s="24" t="s">
        <v>6</v>
      </c>
      <c r="D32" s="25">
        <v>8</v>
      </c>
      <c r="E32" s="4"/>
      <c r="F32" s="4"/>
      <c r="G32" s="8"/>
      <c r="H32" s="3"/>
      <c r="I32" s="26"/>
      <c r="J32" s="27">
        <v>16</v>
      </c>
      <c r="K32" s="9"/>
      <c r="L32" s="9"/>
      <c r="M32" s="3"/>
      <c r="N32" s="9"/>
      <c r="O32" s="18"/>
      <c r="P32" s="5"/>
      <c r="Q32" s="14"/>
      <c r="R32" s="14"/>
      <c r="S32" s="5"/>
    </row>
    <row r="33" spans="1:19" x14ac:dyDescent="0.25">
      <c r="A33" s="7">
        <v>28</v>
      </c>
      <c r="B33" s="1" t="s">
        <v>57</v>
      </c>
      <c r="C33" s="24" t="s">
        <v>6</v>
      </c>
      <c r="D33" s="25">
        <v>56</v>
      </c>
      <c r="E33" s="4"/>
      <c r="F33" s="4"/>
      <c r="G33" s="8"/>
      <c r="H33" s="3"/>
      <c r="I33" s="26"/>
      <c r="J33" s="27">
        <v>112</v>
      </c>
      <c r="K33" s="9"/>
      <c r="L33" s="9"/>
      <c r="M33" s="3"/>
      <c r="N33" s="9"/>
      <c r="O33" s="18"/>
      <c r="P33" s="5"/>
      <c r="Q33" s="14"/>
      <c r="R33" s="14"/>
      <c r="S33" s="5"/>
    </row>
    <row r="34" spans="1:19" x14ac:dyDescent="0.25">
      <c r="A34" s="7">
        <v>29</v>
      </c>
      <c r="B34" s="1" t="s">
        <v>64</v>
      </c>
      <c r="C34" s="24" t="s">
        <v>6</v>
      </c>
      <c r="D34" s="25">
        <v>40</v>
      </c>
      <c r="E34" s="4"/>
      <c r="F34" s="4"/>
      <c r="G34" s="8"/>
      <c r="H34" s="3"/>
      <c r="I34" s="26"/>
      <c r="J34" s="27">
        <v>80</v>
      </c>
      <c r="K34" s="9"/>
      <c r="L34" s="9"/>
      <c r="M34" s="3"/>
      <c r="N34" s="9"/>
      <c r="O34" s="18"/>
      <c r="P34" s="5"/>
      <c r="Q34" s="14"/>
      <c r="R34" s="14"/>
      <c r="S34" s="5"/>
    </row>
    <row r="35" spans="1:19" x14ac:dyDescent="0.25">
      <c r="A35" s="7">
        <v>30</v>
      </c>
      <c r="B35" s="1" t="s">
        <v>56</v>
      </c>
      <c r="C35" s="24" t="s">
        <v>6</v>
      </c>
      <c r="D35" s="25">
        <v>64</v>
      </c>
      <c r="E35" s="4"/>
      <c r="F35" s="4"/>
      <c r="G35" s="8"/>
      <c r="H35" s="3"/>
      <c r="I35" s="26"/>
      <c r="J35" s="27">
        <v>128</v>
      </c>
      <c r="K35" s="9"/>
      <c r="L35" s="9"/>
      <c r="M35" s="3"/>
      <c r="N35" s="9"/>
      <c r="O35" s="18"/>
      <c r="P35" s="5"/>
      <c r="Q35" s="14"/>
      <c r="R35" s="14"/>
      <c r="S35" s="5"/>
    </row>
    <row r="36" spans="1:19" x14ac:dyDescent="0.25">
      <c r="A36" s="7">
        <v>31</v>
      </c>
      <c r="B36" s="2" t="s">
        <v>65</v>
      </c>
      <c r="C36" s="24" t="s">
        <v>6</v>
      </c>
      <c r="D36" s="25">
        <v>48</v>
      </c>
      <c r="E36" s="4"/>
      <c r="F36" s="4"/>
      <c r="G36" s="8"/>
      <c r="H36" s="3"/>
      <c r="I36" s="26"/>
      <c r="J36" s="27">
        <v>96</v>
      </c>
      <c r="K36" s="9"/>
      <c r="L36" s="9"/>
      <c r="M36" s="3"/>
      <c r="N36" s="9"/>
      <c r="O36" s="18"/>
      <c r="P36" s="5"/>
      <c r="Q36" s="14"/>
      <c r="R36" s="14"/>
      <c r="S36" s="5"/>
    </row>
    <row r="37" spans="1:19" x14ac:dyDescent="0.25">
      <c r="A37" s="7">
        <v>32</v>
      </c>
      <c r="B37" s="2" t="s">
        <v>66</v>
      </c>
      <c r="C37" s="24" t="s">
        <v>6</v>
      </c>
      <c r="D37" s="25">
        <v>160</v>
      </c>
      <c r="E37" s="4"/>
      <c r="F37" s="4"/>
      <c r="G37" s="8"/>
      <c r="H37" s="3"/>
      <c r="I37" s="26"/>
      <c r="J37" s="27">
        <v>320</v>
      </c>
      <c r="K37" s="9"/>
      <c r="L37" s="9"/>
      <c r="M37" s="3"/>
      <c r="N37" s="9"/>
      <c r="O37" s="18"/>
      <c r="P37" s="5"/>
      <c r="Q37" s="14"/>
      <c r="R37" s="14"/>
      <c r="S37" s="5"/>
    </row>
    <row r="38" spans="1:19" x14ac:dyDescent="0.25">
      <c r="A38" s="7">
        <v>33</v>
      </c>
      <c r="B38" s="2" t="s">
        <v>67</v>
      </c>
      <c r="C38" s="24" t="s">
        <v>6</v>
      </c>
      <c r="D38" s="25">
        <v>200</v>
      </c>
      <c r="E38" s="4"/>
      <c r="F38" s="4"/>
      <c r="G38" s="8"/>
      <c r="H38" s="3"/>
      <c r="I38" s="26"/>
      <c r="J38" s="27">
        <v>400</v>
      </c>
      <c r="K38" s="9"/>
      <c r="L38" s="9"/>
      <c r="M38" s="3"/>
      <c r="N38" s="9"/>
      <c r="O38" s="18"/>
      <c r="P38" s="5"/>
      <c r="Q38" s="14"/>
      <c r="R38" s="14"/>
      <c r="S38" s="5"/>
    </row>
    <row r="39" spans="1:19" x14ac:dyDescent="0.25">
      <c r="A39" s="7">
        <v>34</v>
      </c>
      <c r="B39" s="2" t="s">
        <v>68</v>
      </c>
      <c r="C39" s="24" t="s">
        <v>6</v>
      </c>
      <c r="D39" s="25">
        <v>160</v>
      </c>
      <c r="E39" s="4"/>
      <c r="F39" s="4"/>
      <c r="G39" s="8"/>
      <c r="H39" s="3"/>
      <c r="I39" s="26"/>
      <c r="J39" s="27">
        <v>320</v>
      </c>
      <c r="K39" s="9"/>
      <c r="L39" s="9"/>
      <c r="M39" s="3"/>
      <c r="N39" s="9"/>
      <c r="O39" s="18"/>
      <c r="P39" s="5"/>
      <c r="Q39" s="14"/>
      <c r="R39" s="14"/>
      <c r="S39" s="5"/>
    </row>
    <row r="40" spans="1:19" x14ac:dyDescent="0.25">
      <c r="A40" s="7">
        <v>35</v>
      </c>
      <c r="B40" s="2" t="s">
        <v>53</v>
      </c>
      <c r="C40" s="24" t="s">
        <v>6</v>
      </c>
      <c r="D40" s="25">
        <v>16</v>
      </c>
      <c r="E40" s="4"/>
      <c r="F40" s="4"/>
      <c r="G40" s="8"/>
      <c r="H40" s="3"/>
      <c r="I40" s="26"/>
      <c r="J40" s="27">
        <v>32</v>
      </c>
      <c r="K40" s="9"/>
      <c r="L40" s="9"/>
      <c r="M40" s="3"/>
      <c r="N40" s="9"/>
      <c r="O40" s="18"/>
      <c r="P40" s="5"/>
      <c r="Q40" s="14"/>
      <c r="R40" s="14"/>
      <c r="S40" s="5"/>
    </row>
    <row r="41" spans="1:19" x14ac:dyDescent="0.25">
      <c r="A41" s="7">
        <v>36</v>
      </c>
      <c r="B41" s="2" t="s">
        <v>69</v>
      </c>
      <c r="C41" s="24" t="s">
        <v>6</v>
      </c>
      <c r="D41" s="25">
        <v>60</v>
      </c>
      <c r="E41" s="4"/>
      <c r="F41" s="4"/>
      <c r="G41" s="8"/>
      <c r="H41" s="3"/>
      <c r="I41" s="26"/>
      <c r="J41" s="27">
        <v>120</v>
      </c>
      <c r="K41" s="9"/>
      <c r="L41" s="9"/>
      <c r="M41" s="3"/>
      <c r="N41" s="9"/>
      <c r="O41" s="18"/>
      <c r="P41" s="5"/>
      <c r="Q41" s="14"/>
      <c r="R41" s="14"/>
      <c r="S41" s="5"/>
    </row>
    <row r="42" spans="1:19" x14ac:dyDescent="0.25">
      <c r="A42" s="7">
        <v>37</v>
      </c>
      <c r="B42" s="2" t="s">
        <v>71</v>
      </c>
      <c r="C42" s="24" t="s">
        <v>6</v>
      </c>
      <c r="D42" s="25">
        <v>40</v>
      </c>
      <c r="E42" s="4"/>
      <c r="F42" s="4"/>
      <c r="G42" s="8"/>
      <c r="H42" s="3"/>
      <c r="I42" s="26"/>
      <c r="J42" s="27">
        <v>80</v>
      </c>
      <c r="K42" s="9"/>
      <c r="L42" s="9"/>
      <c r="M42" s="3"/>
      <c r="N42" s="9"/>
      <c r="O42" s="18"/>
      <c r="P42" s="5"/>
      <c r="Q42" s="14"/>
      <c r="R42" s="14"/>
      <c r="S42" s="5"/>
    </row>
    <row r="43" spans="1:19" x14ac:dyDescent="0.25">
      <c r="A43" s="7">
        <v>38</v>
      </c>
      <c r="B43" s="2" t="s">
        <v>70</v>
      </c>
      <c r="C43" s="24" t="s">
        <v>6</v>
      </c>
      <c r="D43" s="25">
        <v>60</v>
      </c>
      <c r="E43" s="4"/>
      <c r="F43" s="4"/>
      <c r="G43" s="8"/>
      <c r="H43" s="3"/>
      <c r="I43" s="26"/>
      <c r="J43" s="27">
        <v>120</v>
      </c>
      <c r="K43" s="9"/>
      <c r="L43" s="9"/>
      <c r="M43" s="3"/>
      <c r="N43" s="9"/>
      <c r="O43" s="17"/>
      <c r="P43" s="5"/>
      <c r="Q43" s="14"/>
      <c r="R43" s="14"/>
      <c r="S43" s="5"/>
    </row>
    <row r="44" spans="1:19" x14ac:dyDescent="0.25">
      <c r="A44" s="7">
        <v>39</v>
      </c>
      <c r="B44" s="2" t="s">
        <v>72</v>
      </c>
      <c r="C44" s="24" t="s">
        <v>6</v>
      </c>
      <c r="D44" s="25">
        <v>80</v>
      </c>
      <c r="E44" s="4"/>
      <c r="F44" s="4"/>
      <c r="G44" s="8"/>
      <c r="H44" s="3"/>
      <c r="I44" s="26"/>
      <c r="J44" s="27">
        <v>160</v>
      </c>
      <c r="K44" s="9"/>
      <c r="L44" s="9"/>
      <c r="M44" s="3"/>
      <c r="N44" s="9"/>
      <c r="O44" s="17"/>
      <c r="P44" s="5"/>
      <c r="Q44" s="14"/>
      <c r="R44" s="14"/>
      <c r="S44" s="5"/>
    </row>
    <row r="45" spans="1:19" x14ac:dyDescent="0.25">
      <c r="A45" s="7">
        <v>40</v>
      </c>
      <c r="B45" s="2" t="s">
        <v>73</v>
      </c>
      <c r="C45" s="24" t="s">
        <v>6</v>
      </c>
      <c r="D45" s="25">
        <v>40</v>
      </c>
      <c r="E45" s="4"/>
      <c r="F45" s="4"/>
      <c r="G45" s="8"/>
      <c r="H45" s="3"/>
      <c r="I45" s="26"/>
      <c r="J45" s="27">
        <v>80</v>
      </c>
      <c r="K45" s="9"/>
      <c r="L45" s="9"/>
      <c r="M45" s="3"/>
      <c r="N45" s="9"/>
      <c r="O45" s="18"/>
      <c r="P45" s="5"/>
      <c r="Q45" s="14"/>
      <c r="R45" s="14"/>
      <c r="S45" s="5"/>
    </row>
    <row r="46" spans="1:19" x14ac:dyDescent="0.25">
      <c r="A46" s="7">
        <v>41</v>
      </c>
      <c r="B46" s="2" t="s">
        <v>74</v>
      </c>
      <c r="C46" s="24" t="s">
        <v>6</v>
      </c>
      <c r="D46" s="25">
        <v>16</v>
      </c>
      <c r="E46" s="4"/>
      <c r="F46" s="4"/>
      <c r="G46" s="8"/>
      <c r="H46" s="3"/>
      <c r="I46" s="26"/>
      <c r="J46" s="27">
        <v>32</v>
      </c>
      <c r="K46" s="9"/>
      <c r="L46" s="9"/>
      <c r="M46" s="3"/>
      <c r="N46" s="9"/>
      <c r="O46" s="18"/>
      <c r="P46" s="5"/>
      <c r="Q46" s="14"/>
      <c r="R46" s="14"/>
      <c r="S46" s="5"/>
    </row>
    <row r="47" spans="1:19" x14ac:dyDescent="0.25">
      <c r="A47" s="7">
        <v>42</v>
      </c>
      <c r="B47" s="2" t="s">
        <v>55</v>
      </c>
      <c r="C47" s="24" t="s">
        <v>6</v>
      </c>
      <c r="D47" s="25">
        <v>20</v>
      </c>
      <c r="E47" s="4"/>
      <c r="F47" s="4"/>
      <c r="G47" s="8"/>
      <c r="H47" s="3"/>
      <c r="I47" s="26"/>
      <c r="J47" s="27">
        <v>40</v>
      </c>
      <c r="K47" s="9"/>
      <c r="L47" s="9"/>
      <c r="M47" s="3"/>
      <c r="N47" s="9"/>
      <c r="O47" s="18"/>
      <c r="P47" s="5"/>
      <c r="Q47" s="14"/>
      <c r="R47" s="14"/>
      <c r="S47" s="5"/>
    </row>
    <row r="48" spans="1:19" x14ac:dyDescent="0.25">
      <c r="A48" s="7">
        <v>43</v>
      </c>
      <c r="B48" s="2" t="s">
        <v>54</v>
      </c>
      <c r="C48" s="24" t="s">
        <v>6</v>
      </c>
      <c r="D48" s="25">
        <v>240</v>
      </c>
      <c r="E48" s="4"/>
      <c r="F48" s="4"/>
      <c r="G48" s="8"/>
      <c r="H48" s="3"/>
      <c r="I48" s="26"/>
      <c r="J48" s="27">
        <v>480</v>
      </c>
      <c r="K48" s="9"/>
      <c r="L48" s="9"/>
      <c r="M48" s="3"/>
      <c r="N48" s="9"/>
      <c r="O48" s="18"/>
      <c r="P48" s="5"/>
      <c r="Q48" s="14"/>
      <c r="R48" s="14"/>
      <c r="S48" s="5"/>
    </row>
    <row r="49" spans="1:19" x14ac:dyDescent="0.25">
      <c r="A49" s="7">
        <v>44</v>
      </c>
      <c r="B49" s="2" t="s">
        <v>75</v>
      </c>
      <c r="C49" s="24" t="s">
        <v>6</v>
      </c>
      <c r="D49" s="25">
        <v>80</v>
      </c>
      <c r="E49" s="4"/>
      <c r="F49" s="4"/>
      <c r="G49" s="8"/>
      <c r="H49" s="3"/>
      <c r="I49" s="26"/>
      <c r="J49" s="27">
        <v>160</v>
      </c>
      <c r="K49" s="9"/>
      <c r="L49" s="9"/>
      <c r="M49" s="3"/>
      <c r="N49" s="9"/>
      <c r="O49" s="18"/>
      <c r="P49" s="5"/>
      <c r="Q49" s="14"/>
      <c r="R49" s="14"/>
      <c r="S49" s="5"/>
    </row>
    <row r="50" spans="1:19" ht="15" customHeight="1" x14ac:dyDescent="0.25">
      <c r="A50" s="38" t="s">
        <v>7</v>
      </c>
      <c r="B50" s="38"/>
      <c r="C50" s="39">
        <f>C52+C53</f>
        <v>0</v>
      </c>
      <c r="D50" s="39"/>
      <c r="E50" s="39"/>
      <c r="F50" s="10"/>
      <c r="G50" s="5"/>
      <c r="H50" s="5"/>
      <c r="I50" s="5"/>
      <c r="J50" s="13"/>
      <c r="K50" s="5"/>
      <c r="L50" s="5"/>
      <c r="M50" s="5"/>
      <c r="N50" s="5"/>
      <c r="O50" s="5"/>
      <c r="P50" s="5"/>
      <c r="Q50" s="14"/>
      <c r="R50" s="5"/>
      <c r="S50" s="5"/>
    </row>
    <row r="51" spans="1:19" ht="15" customHeight="1" x14ac:dyDescent="0.25">
      <c r="A51" s="45" t="s">
        <v>11</v>
      </c>
      <c r="B51" s="45"/>
      <c r="C51" s="33"/>
      <c r="D51" s="33"/>
      <c r="E51" s="33"/>
      <c r="F51" s="10"/>
      <c r="G51" s="5"/>
      <c r="H51" s="5"/>
      <c r="I51" s="5"/>
      <c r="J51" s="13"/>
      <c r="K51" s="5"/>
      <c r="L51" s="5"/>
      <c r="M51" s="5"/>
      <c r="N51" s="5"/>
      <c r="O51" s="5"/>
      <c r="P51" s="5"/>
      <c r="Q51" s="14"/>
      <c r="R51" s="5"/>
      <c r="S51" s="5"/>
    </row>
    <row r="52" spans="1:19" ht="15" customHeight="1" x14ac:dyDescent="0.25">
      <c r="A52" s="30"/>
      <c r="B52" s="30" t="s">
        <v>9</v>
      </c>
      <c r="C52" s="34">
        <f>SUM(F6:F49)</f>
        <v>0</v>
      </c>
      <c r="D52" s="34"/>
      <c r="E52" s="34"/>
      <c r="F52" s="10"/>
      <c r="G52" s="5"/>
      <c r="H52" s="5"/>
      <c r="I52" s="5"/>
      <c r="J52" s="13"/>
      <c r="K52" s="5"/>
      <c r="L52" s="5"/>
      <c r="M52" s="5"/>
      <c r="N52" s="5"/>
      <c r="O52" s="5"/>
      <c r="P52" s="5"/>
      <c r="Q52" s="14"/>
      <c r="R52" s="5"/>
      <c r="S52" s="5"/>
    </row>
    <row r="53" spans="1:19" ht="15" customHeight="1" x14ac:dyDescent="0.25">
      <c r="A53" s="30"/>
      <c r="B53" s="30" t="s">
        <v>10</v>
      </c>
      <c r="C53" s="34">
        <f>SUM(K6:K49)</f>
        <v>0</v>
      </c>
      <c r="D53" s="34"/>
      <c r="E53" s="34"/>
      <c r="F53" s="10"/>
      <c r="G53" s="5"/>
      <c r="H53" s="5"/>
      <c r="I53" s="5"/>
      <c r="J53" s="13"/>
      <c r="K53" s="5"/>
      <c r="L53" s="5"/>
      <c r="M53" s="5"/>
      <c r="N53" s="5"/>
      <c r="O53" s="5"/>
      <c r="P53" s="5"/>
      <c r="Q53" s="14"/>
      <c r="R53" s="5"/>
      <c r="S53" s="5"/>
    </row>
    <row r="54" spans="1:19" ht="15" customHeight="1" x14ac:dyDescent="0.25">
      <c r="A54" s="38" t="s">
        <v>32</v>
      </c>
      <c r="B54" s="38"/>
      <c r="C54" s="39">
        <f>C58-C50</f>
        <v>0</v>
      </c>
      <c r="D54" s="39"/>
      <c r="E54" s="39"/>
      <c r="F54" s="10"/>
      <c r="G54" s="5"/>
      <c r="H54" s="5"/>
      <c r="I54" s="5"/>
      <c r="J54" s="13"/>
      <c r="K54" s="5"/>
      <c r="L54" s="5"/>
      <c r="M54" s="5"/>
      <c r="N54" s="5"/>
      <c r="O54" s="5"/>
      <c r="P54" s="5"/>
      <c r="Q54" s="14"/>
      <c r="R54" s="5"/>
      <c r="S54" s="5"/>
    </row>
    <row r="55" spans="1:19" ht="15" customHeight="1" x14ac:dyDescent="0.25">
      <c r="A55" s="40" t="s">
        <v>11</v>
      </c>
      <c r="B55" s="40"/>
      <c r="C55" s="33"/>
      <c r="D55" s="33"/>
      <c r="E55" s="33"/>
      <c r="F55" s="10"/>
      <c r="G55" s="5"/>
      <c r="H55" s="5"/>
      <c r="I55" s="5"/>
      <c r="J55" s="13"/>
      <c r="K55" s="5"/>
      <c r="L55" s="5"/>
      <c r="M55" s="5"/>
      <c r="N55" s="5"/>
      <c r="O55" s="5"/>
      <c r="P55" s="5"/>
      <c r="Q55" s="14"/>
      <c r="R55" s="5"/>
      <c r="S55" s="5"/>
    </row>
    <row r="56" spans="1:19" ht="15" customHeight="1" x14ac:dyDescent="0.25">
      <c r="A56" s="30"/>
      <c r="B56" s="30" t="s">
        <v>9</v>
      </c>
      <c r="C56" s="34">
        <f>C60-C52</f>
        <v>0</v>
      </c>
      <c r="D56" s="34"/>
      <c r="E56" s="34"/>
      <c r="F56" s="10"/>
      <c r="G56" s="5"/>
      <c r="H56" s="5"/>
      <c r="I56" s="5"/>
      <c r="J56" s="13"/>
      <c r="K56" s="5"/>
      <c r="L56" s="5"/>
      <c r="M56" s="5"/>
      <c r="N56" s="5"/>
      <c r="O56" s="5"/>
      <c r="P56" s="5"/>
      <c r="Q56" s="14"/>
      <c r="R56" s="5"/>
      <c r="S56" s="5"/>
    </row>
    <row r="57" spans="1:19" ht="15" customHeight="1" x14ac:dyDescent="0.25">
      <c r="A57" s="31"/>
      <c r="B57" s="30" t="s">
        <v>10</v>
      </c>
      <c r="C57" s="41">
        <f>C61-C53</f>
        <v>0</v>
      </c>
      <c r="D57" s="42"/>
      <c r="E57" s="42"/>
      <c r="F57" s="10"/>
      <c r="G57" s="5"/>
      <c r="H57" s="5"/>
      <c r="I57" s="5"/>
      <c r="J57" s="13"/>
      <c r="K57" s="5"/>
      <c r="L57" s="5"/>
      <c r="M57" s="5"/>
      <c r="N57" s="5"/>
      <c r="O57" s="5"/>
      <c r="P57" s="5"/>
      <c r="Q57" s="14"/>
      <c r="R57" s="5"/>
      <c r="S57" s="5"/>
    </row>
    <row r="58" spans="1:19" ht="15" customHeight="1" x14ac:dyDescent="0.25">
      <c r="A58" s="43" t="s">
        <v>8</v>
      </c>
      <c r="B58" s="43"/>
      <c r="C58" s="39">
        <f>C60+C61</f>
        <v>0</v>
      </c>
      <c r="D58" s="39"/>
      <c r="E58" s="39"/>
      <c r="F58" s="10"/>
      <c r="G58" s="11"/>
      <c r="H58" s="11"/>
      <c r="I58" s="5"/>
      <c r="J58" s="13"/>
      <c r="K58" s="5"/>
      <c r="L58" s="5"/>
      <c r="M58" s="5"/>
      <c r="N58" s="5"/>
      <c r="O58" s="5"/>
      <c r="P58" s="5"/>
      <c r="Q58" s="14"/>
      <c r="R58" s="5"/>
      <c r="S58" s="5"/>
    </row>
    <row r="59" spans="1:19" ht="15" customHeight="1" x14ac:dyDescent="0.25">
      <c r="A59" s="32"/>
      <c r="B59" s="32" t="s">
        <v>11</v>
      </c>
      <c r="C59" s="33"/>
      <c r="D59" s="33"/>
      <c r="E59" s="33"/>
      <c r="F59" s="10"/>
      <c r="G59" s="5"/>
      <c r="H59" s="5"/>
      <c r="I59" s="5"/>
      <c r="J59" s="13"/>
      <c r="K59" s="5"/>
      <c r="L59" s="5"/>
      <c r="M59" s="5"/>
      <c r="N59" s="5"/>
      <c r="O59" s="5"/>
      <c r="P59" s="5"/>
      <c r="Q59" s="14" t="s">
        <v>12</v>
      </c>
      <c r="R59" s="5"/>
      <c r="S59" s="5"/>
    </row>
    <row r="60" spans="1:19" ht="15" customHeight="1" x14ac:dyDescent="0.25">
      <c r="A60" s="32"/>
      <c r="B60" s="30" t="s">
        <v>9</v>
      </c>
      <c r="C60" s="34">
        <f>SUM(I6:I49)</f>
        <v>0</v>
      </c>
      <c r="D60" s="34"/>
      <c r="E60" s="34"/>
      <c r="F60" s="10"/>
      <c r="G60" s="5"/>
      <c r="H60" s="5"/>
      <c r="I60" s="5"/>
      <c r="J60" s="13"/>
      <c r="K60" s="5"/>
      <c r="L60" s="5"/>
      <c r="M60" s="5"/>
      <c r="N60" s="5"/>
      <c r="O60" s="5"/>
      <c r="P60" s="5"/>
      <c r="Q60" s="14">
        <f>C50/4.6371</f>
        <v>0</v>
      </c>
      <c r="R60" s="5"/>
      <c r="S60" s="5"/>
    </row>
    <row r="61" spans="1:19" ht="15" customHeight="1" x14ac:dyDescent="0.25">
      <c r="A61" s="32"/>
      <c r="B61" s="30" t="s">
        <v>10</v>
      </c>
      <c r="C61" s="34">
        <f>SUM(N6:N49)</f>
        <v>0</v>
      </c>
      <c r="D61" s="34"/>
      <c r="E61" s="34"/>
      <c r="F61" s="10"/>
      <c r="G61" s="5"/>
      <c r="H61" s="5"/>
      <c r="I61" s="5"/>
      <c r="J61" s="13"/>
      <c r="K61" s="5"/>
      <c r="L61" s="5"/>
      <c r="M61" s="5"/>
      <c r="N61" s="5"/>
      <c r="O61" s="5"/>
      <c r="P61" s="5"/>
      <c r="Q61" s="14"/>
      <c r="R61" s="5"/>
      <c r="S61" s="5"/>
    </row>
    <row r="62" spans="1:19" x14ac:dyDescent="0.25">
      <c r="A62" s="5"/>
      <c r="B62" s="5"/>
      <c r="C62" s="12"/>
      <c r="D62" s="19"/>
      <c r="E62" s="12"/>
      <c r="F62" s="10"/>
      <c r="G62" s="5"/>
      <c r="H62" s="5"/>
      <c r="I62" s="5"/>
      <c r="J62" s="13"/>
      <c r="K62" s="5"/>
      <c r="L62" s="5"/>
      <c r="M62" s="5"/>
      <c r="N62" s="5"/>
      <c r="P62" s="5"/>
      <c r="Q62" s="14"/>
      <c r="R62" s="5"/>
      <c r="S62" s="5"/>
    </row>
    <row r="63" spans="1:19" x14ac:dyDescent="0.25">
      <c r="A63" s="5"/>
      <c r="B63" s="5"/>
      <c r="C63" s="5"/>
      <c r="D63" s="15"/>
      <c r="E63" s="5"/>
      <c r="F63" s="5"/>
      <c r="G63" s="5"/>
      <c r="H63" s="5"/>
      <c r="I63" s="5"/>
      <c r="J63" s="13"/>
      <c r="K63" s="5"/>
      <c r="L63" s="5"/>
      <c r="M63" s="5"/>
      <c r="N63" s="5"/>
      <c r="P63" s="5"/>
      <c r="Q63" s="14"/>
      <c r="R63" s="5"/>
      <c r="S63" s="5"/>
    </row>
    <row r="64" spans="1:19" ht="33.75" customHeight="1" x14ac:dyDescent="0.25">
      <c r="A64" s="35" t="s">
        <v>82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5"/>
      <c r="Q64" s="14"/>
      <c r="R64" s="5"/>
      <c r="S64" s="5"/>
    </row>
    <row r="65" spans="1:19" ht="17.25" customHeight="1" x14ac:dyDescent="0.25">
      <c r="A65" s="5"/>
      <c r="B65" s="5"/>
      <c r="C65" s="5"/>
      <c r="D65" s="15"/>
      <c r="E65" s="5"/>
      <c r="F65" s="5"/>
      <c r="G65" s="5"/>
      <c r="H65" s="5"/>
      <c r="I65" s="5"/>
      <c r="J65" s="13"/>
      <c r="K65" s="5"/>
      <c r="L65" s="5"/>
      <c r="M65" s="5"/>
      <c r="N65" s="5"/>
      <c r="P65" s="5"/>
      <c r="Q65" s="14"/>
      <c r="R65" s="5"/>
      <c r="S65" s="5"/>
    </row>
  </sheetData>
  <mergeCells count="21">
    <mergeCell ref="J3:N3"/>
    <mergeCell ref="A51:B51"/>
    <mergeCell ref="C52:E52"/>
    <mergeCell ref="C53:E53"/>
    <mergeCell ref="C3:I3"/>
    <mergeCell ref="C59:E59"/>
    <mergeCell ref="C60:E60"/>
    <mergeCell ref="C61:E61"/>
    <mergeCell ref="A64:O64"/>
    <mergeCell ref="A2:O2"/>
    <mergeCell ref="A50:B50"/>
    <mergeCell ref="C50:E50"/>
    <mergeCell ref="A54:B54"/>
    <mergeCell ref="C54:E54"/>
    <mergeCell ref="C51:E51"/>
    <mergeCell ref="A55:B55"/>
    <mergeCell ref="C55:E55"/>
    <mergeCell ref="C57:E57"/>
    <mergeCell ref="C58:E58"/>
    <mergeCell ref="C56:E56"/>
    <mergeCell ref="A58:B58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E4EAEF4-ADDB-422F-A805-5FA10440720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2024-10-14T13:00:22Z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767c697c-57ff-4dc5-babd-66c7fa55844e</vt:lpwstr>
  </property>
  <property fmtid="{D5CDD505-2E9C-101B-9397-08002B2CF9AE}" pid="3" name="bjSaver">
    <vt:lpwstr>ToOXb3o3VnVMfg0hHIohVuhxAhFMpi0K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10.80.41.64</vt:lpwstr>
  </property>
</Properties>
</file>